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75" windowWidth="19140" windowHeight="7950"/>
  </bookViews>
  <sheets>
    <sheet name="sinistri Napoli Servizi" sheetId="1" r:id="rId1"/>
  </sheets>
  <definedNames>
    <definedName name="_xlnm._FilterDatabase" localSheetId="0" hidden="1">'sinistri Napoli Servizi'!$F$3:$F$21</definedName>
  </definedNames>
  <calcPr calcId="125725"/>
</workbook>
</file>

<file path=xl/calcChain.xml><?xml version="1.0" encoding="utf-8"?>
<calcChain xmlns="http://schemas.openxmlformats.org/spreadsheetml/2006/main">
  <c r="K30" i="1"/>
  <c r="E30" s="1"/>
  <c r="K31"/>
  <c r="E31" s="1"/>
  <c r="K32"/>
  <c r="E32" s="1"/>
  <c r="K33"/>
  <c r="E33" s="1"/>
  <c r="K34"/>
  <c r="E34" s="1"/>
  <c r="I31"/>
  <c r="I32"/>
  <c r="I33"/>
  <c r="I34"/>
  <c r="G31"/>
  <c r="G32"/>
  <c r="G33"/>
  <c r="G34"/>
  <c r="G3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I30"/>
  <c r="G30"/>
  <c r="I6"/>
  <c r="I13"/>
  <c r="I24"/>
  <c r="I18"/>
  <c r="K6"/>
  <c r="E6" s="1"/>
  <c r="K18"/>
  <c r="K24"/>
  <c r="E24"/>
  <c r="I17"/>
  <c r="K13"/>
  <c r="E13" s="1"/>
  <c r="K17"/>
  <c r="E17" s="1"/>
  <c r="I8"/>
  <c r="K8"/>
  <c r="I26"/>
  <c r="K26"/>
  <c r="E26" s="1"/>
  <c r="I23"/>
  <c r="K23"/>
  <c r="I21"/>
  <c r="K3"/>
  <c r="I3"/>
  <c r="I20"/>
  <c r="I28"/>
  <c r="K28"/>
  <c r="E28" s="1"/>
  <c r="I19"/>
  <c r="K19"/>
  <c r="K10"/>
  <c r="I10"/>
  <c r="K12"/>
  <c r="E12" s="1"/>
  <c r="I12"/>
  <c r="I5"/>
  <c r="K5"/>
  <c r="E5" s="1"/>
  <c r="K7"/>
  <c r="E7" s="1"/>
  <c r="I7"/>
  <c r="K25"/>
  <c r="I25"/>
  <c r="K27"/>
  <c r="E27" s="1"/>
  <c r="I27"/>
  <c r="K4"/>
  <c r="I4"/>
  <c r="I16"/>
  <c r="K16"/>
  <c r="K15"/>
  <c r="I15"/>
  <c r="I9"/>
  <c r="I29"/>
  <c r="K29"/>
  <c r="I14"/>
  <c r="E14" s="1"/>
  <c r="I11"/>
  <c r="K11"/>
  <c r="K14"/>
  <c r="K20"/>
  <c r="E20" s="1"/>
  <c r="K9"/>
  <c r="K21"/>
  <c r="E21" s="1"/>
  <c r="I22"/>
  <c r="K22"/>
  <c r="E9" l="1"/>
  <c r="E11"/>
  <c r="E16"/>
  <c r="E19"/>
  <c r="E23"/>
  <c r="E8"/>
  <c r="E18"/>
  <c r="E29"/>
  <c r="E15"/>
  <c r="E4"/>
  <c r="E25"/>
  <c r="E10"/>
  <c r="E22"/>
  <c r="E3"/>
</calcChain>
</file>

<file path=xl/comments1.xml><?xml version="1.0" encoding="utf-8"?>
<comments xmlns="http://schemas.openxmlformats.org/spreadsheetml/2006/main">
  <authors>
    <author>giuseppe.sepe</author>
  </authors>
  <commentList>
    <comment ref="L2" authorId="0">
      <text>
        <r>
          <rPr>
            <b/>
            <sz val="9"/>
            <color indexed="81"/>
            <rFont val="Tahoma"/>
            <family val="2"/>
          </rPr>
          <t>giuseppe.sepe: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<sst xmlns="http://schemas.openxmlformats.org/spreadsheetml/2006/main" count="264" uniqueCount="56">
  <si>
    <t>AG.POL</t>
  </si>
  <si>
    <t>POLIZZA</t>
  </si>
  <si>
    <t>ESERCIZIO</t>
  </si>
  <si>
    <t>NUMERO</t>
  </si>
  <si>
    <t>DATASIN</t>
  </si>
  <si>
    <t>DATADEN</t>
  </si>
  <si>
    <t>STATO</t>
  </si>
  <si>
    <t>IMP.PAG.</t>
  </si>
  <si>
    <t>IMP.RIS.</t>
  </si>
  <si>
    <t>CONTROPARTE</t>
  </si>
  <si>
    <t>CONTRAENTE</t>
  </si>
  <si>
    <t xml:space="preserve"> TARGA CTP</t>
  </si>
  <si>
    <t xml:space="preserve"> CARD</t>
  </si>
  <si>
    <t xml:space="preserve"> DT-INS-DENUNCIA</t>
  </si>
  <si>
    <t>DT-RIC-DENUNCIA</t>
  </si>
  <si>
    <t>DATA PAG</t>
  </si>
  <si>
    <t xml:space="preserve">NAPOLI SERVIZI SPA  </t>
  </si>
  <si>
    <t>CG</t>
  </si>
  <si>
    <t xml:space="preserve">          </t>
  </si>
  <si>
    <t>CD</t>
  </si>
  <si>
    <t xml:space="preserve"> COSE</t>
  </si>
  <si>
    <t>CHIUSO</t>
  </si>
  <si>
    <t>SENZA SEGUITO</t>
  </si>
  <si>
    <t>APERTO</t>
  </si>
  <si>
    <t>TIPO DANNO</t>
  </si>
  <si>
    <t xml:space="preserve"> IMP. SPESE</t>
  </si>
  <si>
    <t>TARGA CONTR</t>
  </si>
  <si>
    <t>NO CARD</t>
  </si>
  <si>
    <t>Tabulato sinistri Polizza RCA Libro Matricola Napoli Servizi Compagnia Amissima Aggiornato 03/04/2017</t>
  </si>
  <si>
    <t>/</t>
  </si>
  <si>
    <t>Data sinistro</t>
  </si>
  <si>
    <t>Data denuncia</t>
  </si>
  <si>
    <t xml:space="preserve">FA984JJ   </t>
  </si>
  <si>
    <t xml:space="preserve">CD602SW   </t>
  </si>
  <si>
    <t xml:space="preserve">FB651TW   </t>
  </si>
  <si>
    <t xml:space="preserve">FA782YB   </t>
  </si>
  <si>
    <t xml:space="preserve">FB930DF   </t>
  </si>
  <si>
    <t xml:space="preserve">FB652TW   </t>
  </si>
  <si>
    <t xml:space="preserve">FB284XW   </t>
  </si>
  <si>
    <t xml:space="preserve">FB645TW   </t>
  </si>
  <si>
    <t xml:space="preserve">FA982JJ   </t>
  </si>
  <si>
    <t xml:space="preserve">FA987JJ   </t>
  </si>
  <si>
    <t xml:space="preserve">FB286XW   </t>
  </si>
  <si>
    <t xml:space="preserve">FB933DF   </t>
  </si>
  <si>
    <t xml:space="preserve">FA986JJ   </t>
  </si>
  <si>
    <t xml:space="preserve">FF980FT   </t>
  </si>
  <si>
    <t xml:space="preserve">FB061HL   </t>
  </si>
  <si>
    <t xml:space="preserve">FC178FE   </t>
  </si>
  <si>
    <t xml:space="preserve">FB065HL   </t>
  </si>
  <si>
    <t xml:space="preserve">FB066HL   </t>
  </si>
  <si>
    <t xml:space="preserve">DR420LS   </t>
  </si>
  <si>
    <t xml:space="preserve">CG886AR   </t>
  </si>
  <si>
    <t xml:space="preserve">DB301NS   </t>
  </si>
  <si>
    <t xml:space="preserve">FF973FT   </t>
  </si>
  <si>
    <t xml:space="preserve">FA757YB   </t>
  </si>
  <si>
    <t xml:space="preserve">FB646TW   </t>
  </si>
</sst>
</file>

<file path=xl/styles.xml><?xml version="1.0" encoding="utf-8"?>
<styleSheet xmlns="http://schemas.openxmlformats.org/spreadsheetml/2006/main">
  <numFmts count="1">
    <numFmt numFmtId="164" formatCode="dd/mm/yy;@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0" fillId="0" borderId="10" xfId="0" applyBorder="1"/>
    <xf numFmtId="2" fontId="0" fillId="0" borderId="10" xfId="0" applyNumberFormat="1" applyBorder="1"/>
    <xf numFmtId="14" fontId="0" fillId="0" borderId="10" xfId="0" applyNumberFormat="1" applyBorder="1"/>
    <xf numFmtId="0" fontId="0" fillId="0" borderId="11" xfId="0" applyBorder="1"/>
    <xf numFmtId="2" fontId="0" fillId="0" borderId="11" xfId="0" applyNumberFormat="1" applyBorder="1"/>
    <xf numFmtId="14" fontId="0" fillId="0" borderId="11" xfId="0" applyNumberFormat="1" applyBorder="1"/>
    <xf numFmtId="0" fontId="0" fillId="33" borderId="15" xfId="0" applyFill="1" applyBorder="1"/>
    <xf numFmtId="0" fontId="0" fillId="33" borderId="16" xfId="0" applyFill="1" applyBorder="1"/>
    <xf numFmtId="0" fontId="0" fillId="33" borderId="17" xfId="0" applyFill="1" applyBorder="1"/>
    <xf numFmtId="164" fontId="0" fillId="0" borderId="11" xfId="0" applyNumberFormat="1" applyBorder="1"/>
    <xf numFmtId="0" fontId="18" fillId="33" borderId="12" xfId="0" applyFont="1" applyFill="1" applyBorder="1" applyAlignment="1">
      <alignment horizontal="center"/>
    </xf>
    <xf numFmtId="0" fontId="18" fillId="33" borderId="13" xfId="0" applyFont="1" applyFill="1" applyBorder="1" applyAlignment="1">
      <alignment horizontal="center"/>
    </xf>
    <xf numFmtId="0" fontId="18" fillId="33" borderId="14" xfId="0" applyFont="1" applyFill="1" applyBorder="1" applyAlignment="1">
      <alignment horizontal="center"/>
    </xf>
    <xf numFmtId="0" fontId="0" fillId="33" borderId="18" xfId="0" applyFill="1" applyBorder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489486</xdr:colOff>
      <xdr:row>8</xdr:row>
      <xdr:rowOff>179070</xdr:rowOff>
    </xdr:from>
    <xdr:to>
      <xdr:col>16</xdr:col>
      <xdr:colOff>575211</xdr:colOff>
      <xdr:row>26</xdr:row>
      <xdr:rowOff>56640</xdr:rowOff>
    </xdr:to>
    <xdr:sp macro="" textlink="">
      <xdr:nvSpPr>
        <xdr:cNvPr id="2" name="CasellaDiTesto 1"/>
        <xdr:cNvSpPr txBox="1"/>
      </xdr:nvSpPr>
      <xdr:spPr>
        <a:xfrm rot="19899351">
          <a:off x="3223161" y="1798320"/>
          <a:ext cx="8410575" cy="3306570"/>
        </a:xfrm>
        <a:prstGeom prst="rect">
          <a:avLst/>
        </a:prstGeom>
        <a:noFill/>
        <a:ln w="9525" cmpd="sng"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it-IT" sz="6600">
            <a:solidFill>
              <a:schemeClr val="dk1">
                <a:alpha val="43000"/>
              </a:schemeClr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37"/>
  <sheetViews>
    <sheetView tabSelected="1" topLeftCell="C1" workbookViewId="0">
      <selection activeCell="S32" sqref="S32"/>
    </sheetView>
  </sheetViews>
  <sheetFormatPr defaultRowHeight="15"/>
  <cols>
    <col min="1" max="1" width="26.140625" customWidth="1"/>
    <col min="2" max="2" width="14.85546875" customWidth="1"/>
    <col min="3" max="3" width="16.85546875" bestFit="1" customWidth="1"/>
    <col min="4" max="5" width="12.5703125" customWidth="1"/>
    <col min="6" max="11" width="13.85546875" hidden="1" customWidth="1"/>
    <col min="12" max="12" width="19.28515625" hidden="1" customWidth="1"/>
    <col min="13" max="13" width="19.28515625" customWidth="1"/>
    <col min="14" max="14" width="25.5703125" customWidth="1"/>
    <col min="15" max="15" width="22.140625" customWidth="1"/>
    <col min="16" max="16" width="20" customWidth="1"/>
    <col min="17" max="17" width="13.5703125" customWidth="1"/>
    <col min="18" max="18" width="20.5703125" customWidth="1"/>
    <col min="19" max="19" width="24.5703125" customWidth="1"/>
    <col min="20" max="20" width="22.140625" customWidth="1"/>
    <col min="21" max="21" width="11" bestFit="1" customWidth="1"/>
    <col min="22" max="22" width="12.5703125" customWidth="1"/>
    <col min="23" max="23" width="14.28515625" customWidth="1"/>
    <col min="24" max="24" width="16.85546875" bestFit="1" customWidth="1"/>
    <col min="25" max="25" width="16.42578125" bestFit="1" customWidth="1"/>
    <col min="26" max="26" width="13.28515625" customWidth="1"/>
  </cols>
  <sheetData>
    <row r="1" spans="1:26" ht="21.75" thickBot="1">
      <c r="A1" s="11" t="s">
        <v>28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3"/>
    </row>
    <row r="2" spans="1:26" ht="15.75" thickBot="1">
      <c r="A2" s="7" t="s">
        <v>0</v>
      </c>
      <c r="B2" s="8" t="s">
        <v>1</v>
      </c>
      <c r="C2" s="8" t="s">
        <v>2</v>
      </c>
      <c r="D2" s="8" t="s">
        <v>3</v>
      </c>
      <c r="E2" s="8" t="s">
        <v>30</v>
      </c>
      <c r="F2" s="8" t="s">
        <v>4</v>
      </c>
      <c r="G2" s="8"/>
      <c r="H2" s="8"/>
      <c r="I2" s="8"/>
      <c r="J2" s="8"/>
      <c r="K2" s="8"/>
      <c r="L2" s="8" t="s">
        <v>5</v>
      </c>
      <c r="M2" s="8" t="s">
        <v>31</v>
      </c>
      <c r="N2" s="8" t="s">
        <v>6</v>
      </c>
      <c r="O2" s="8" t="s">
        <v>24</v>
      </c>
      <c r="P2" s="8" t="s">
        <v>7</v>
      </c>
      <c r="Q2" s="8" t="s">
        <v>8</v>
      </c>
      <c r="R2" s="8" t="s">
        <v>9</v>
      </c>
      <c r="S2" s="8" t="s">
        <v>10</v>
      </c>
      <c r="T2" s="14" t="s">
        <v>26</v>
      </c>
      <c r="U2" s="8" t="s">
        <v>25</v>
      </c>
      <c r="V2" s="8" t="s">
        <v>11</v>
      </c>
      <c r="W2" s="8" t="s">
        <v>12</v>
      </c>
      <c r="X2" s="8" t="s">
        <v>13</v>
      </c>
      <c r="Y2" s="8" t="s">
        <v>14</v>
      </c>
      <c r="Z2" s="9" t="s">
        <v>15</v>
      </c>
    </row>
    <row r="3" spans="1:26">
      <c r="A3" s="4">
        <v>1901</v>
      </c>
      <c r="B3" s="4">
        <v>54516382</v>
      </c>
      <c r="C3" s="4">
        <v>16</v>
      </c>
      <c r="D3" s="4">
        <v>84</v>
      </c>
      <c r="E3" s="10" t="str">
        <f>CONCATENATE(K3,J3,I3,H3,G3)</f>
        <v>23/07/16</v>
      </c>
      <c r="F3" s="4">
        <v>160723</v>
      </c>
      <c r="G3" s="6" t="str">
        <f>MID(F3,1,2)</f>
        <v>16</v>
      </c>
      <c r="H3" s="6" t="s">
        <v>29</v>
      </c>
      <c r="I3" s="6" t="str">
        <f>MID(F3,3,2)</f>
        <v>07</v>
      </c>
      <c r="J3" s="6" t="s">
        <v>29</v>
      </c>
      <c r="K3" s="6" t="str">
        <f>MID(F3,5,2)</f>
        <v>23</v>
      </c>
      <c r="L3" s="4">
        <v>160723</v>
      </c>
      <c r="M3" s="6">
        <v>42574</v>
      </c>
      <c r="N3" s="4" t="s">
        <v>21</v>
      </c>
      <c r="O3" s="4" t="s">
        <v>20</v>
      </c>
      <c r="P3" s="5">
        <v>600</v>
      </c>
      <c r="Q3" s="5">
        <v>0</v>
      </c>
      <c r="R3" s="4"/>
      <c r="S3" s="4" t="s">
        <v>16</v>
      </c>
      <c r="T3" s="1" t="s">
        <v>32</v>
      </c>
      <c r="U3" s="4">
        <v>158.5</v>
      </c>
      <c r="V3" s="4"/>
      <c r="W3" s="4" t="s">
        <v>17</v>
      </c>
      <c r="X3" s="6">
        <v>42579</v>
      </c>
      <c r="Y3" s="6">
        <v>42578</v>
      </c>
      <c r="Z3" s="6">
        <v>42646</v>
      </c>
    </row>
    <row r="4" spans="1:26">
      <c r="A4" s="1">
        <v>1901</v>
      </c>
      <c r="B4" s="1">
        <v>54516382</v>
      </c>
      <c r="C4" s="1">
        <v>16</v>
      </c>
      <c r="D4" s="1">
        <v>87</v>
      </c>
      <c r="E4" s="10" t="str">
        <f t="shared" ref="E4:E34" si="0">CONCATENATE(K4,J4,I4,H4,G4)</f>
        <v>12/07/16</v>
      </c>
      <c r="F4" s="1">
        <v>160712</v>
      </c>
      <c r="G4" s="6" t="str">
        <f t="shared" ref="G4:G34" si="1">MID(F4,1,2)</f>
        <v>16</v>
      </c>
      <c r="H4" s="6" t="s">
        <v>29</v>
      </c>
      <c r="I4" s="6" t="str">
        <f t="shared" ref="I4:I34" si="2">MID(F4,3,2)</f>
        <v>07</v>
      </c>
      <c r="J4" s="6" t="s">
        <v>29</v>
      </c>
      <c r="K4" s="6" t="str">
        <f t="shared" ref="K4:K34" si="3">MID(F4,5,2)</f>
        <v>12</v>
      </c>
      <c r="L4" s="1">
        <v>160731</v>
      </c>
      <c r="M4" s="3">
        <v>42582</v>
      </c>
      <c r="N4" s="1" t="s">
        <v>21</v>
      </c>
      <c r="O4" s="1" t="s">
        <v>20</v>
      </c>
      <c r="P4" s="2">
        <v>2103</v>
      </c>
      <c r="Q4" s="2">
        <v>0</v>
      </c>
      <c r="R4" s="1"/>
      <c r="S4" s="1" t="s">
        <v>16</v>
      </c>
      <c r="T4" s="1" t="s">
        <v>32</v>
      </c>
      <c r="U4" s="1">
        <v>0</v>
      </c>
      <c r="V4" s="1"/>
      <c r="W4" s="1" t="s">
        <v>19</v>
      </c>
      <c r="X4" s="3">
        <v>42582</v>
      </c>
      <c r="Y4" s="3">
        <v>42582</v>
      </c>
      <c r="Z4" s="3">
        <v>42674</v>
      </c>
    </row>
    <row r="5" spans="1:26">
      <c r="A5" s="1">
        <v>1901</v>
      </c>
      <c r="B5" s="1">
        <v>54516382</v>
      </c>
      <c r="C5" s="1">
        <v>16</v>
      </c>
      <c r="D5" s="1">
        <v>90</v>
      </c>
      <c r="E5" s="10" t="str">
        <f t="shared" si="0"/>
        <v>14/07/16</v>
      </c>
      <c r="F5" s="1">
        <v>160714</v>
      </c>
      <c r="G5" s="6" t="str">
        <f t="shared" si="1"/>
        <v>16</v>
      </c>
      <c r="H5" s="6" t="s">
        <v>29</v>
      </c>
      <c r="I5" s="6" t="str">
        <f t="shared" si="2"/>
        <v>07</v>
      </c>
      <c r="J5" s="6" t="s">
        <v>29</v>
      </c>
      <c r="K5" s="6" t="str">
        <f t="shared" si="3"/>
        <v>14</v>
      </c>
      <c r="L5" s="1">
        <v>160726</v>
      </c>
      <c r="M5" s="3">
        <v>42577</v>
      </c>
      <c r="N5" s="1" t="s">
        <v>21</v>
      </c>
      <c r="O5" s="1" t="s">
        <v>20</v>
      </c>
      <c r="P5" s="2">
        <v>800</v>
      </c>
      <c r="Q5" s="2">
        <v>0</v>
      </c>
      <c r="R5" s="1"/>
      <c r="S5" s="1" t="s">
        <v>16</v>
      </c>
      <c r="T5" s="1" t="s">
        <v>33</v>
      </c>
      <c r="U5" s="1">
        <v>105.64</v>
      </c>
      <c r="V5" s="1"/>
      <c r="W5" s="1" t="s">
        <v>27</v>
      </c>
      <c r="X5" s="3">
        <v>42584</v>
      </c>
      <c r="Y5" s="3">
        <v>42577</v>
      </c>
      <c r="Z5" s="3">
        <v>42788</v>
      </c>
    </row>
    <row r="6" spans="1:26">
      <c r="A6" s="1">
        <v>1901</v>
      </c>
      <c r="B6" s="1">
        <v>54516382</v>
      </c>
      <c r="C6" s="1">
        <v>16</v>
      </c>
      <c r="D6" s="1">
        <v>95</v>
      </c>
      <c r="E6" s="10" t="str">
        <f t="shared" si="0"/>
        <v>15/07/16</v>
      </c>
      <c r="F6" s="1">
        <v>160715</v>
      </c>
      <c r="G6" s="6" t="str">
        <f t="shared" si="1"/>
        <v>16</v>
      </c>
      <c r="H6" s="6" t="s">
        <v>29</v>
      </c>
      <c r="I6" s="6" t="str">
        <f t="shared" si="2"/>
        <v>07</v>
      </c>
      <c r="J6" s="6" t="s">
        <v>29</v>
      </c>
      <c r="K6" s="6" t="str">
        <f t="shared" si="3"/>
        <v>15</v>
      </c>
      <c r="L6" s="1">
        <v>160819</v>
      </c>
      <c r="M6" s="3">
        <v>42601</v>
      </c>
      <c r="N6" s="1" t="s">
        <v>21</v>
      </c>
      <c r="O6" s="1" t="s">
        <v>20</v>
      </c>
      <c r="P6" s="2">
        <v>2103</v>
      </c>
      <c r="Q6" s="2">
        <v>0</v>
      </c>
      <c r="R6" s="1"/>
      <c r="S6" s="1" t="s">
        <v>16</v>
      </c>
      <c r="T6" s="1" t="s">
        <v>34</v>
      </c>
      <c r="U6" s="1">
        <v>0</v>
      </c>
      <c r="V6" s="1"/>
      <c r="W6" s="1" t="s">
        <v>19</v>
      </c>
      <c r="X6" s="3">
        <v>42601</v>
      </c>
      <c r="Y6" s="3">
        <v>42601</v>
      </c>
      <c r="Z6" s="3">
        <v>42704</v>
      </c>
    </row>
    <row r="7" spans="1:26">
      <c r="A7" s="1">
        <v>1901</v>
      </c>
      <c r="B7" s="1">
        <v>54516382</v>
      </c>
      <c r="C7" s="1">
        <v>16</v>
      </c>
      <c r="D7" s="1">
        <v>119</v>
      </c>
      <c r="E7" s="10" t="str">
        <f t="shared" si="0"/>
        <v>25/07/16</v>
      </c>
      <c r="F7" s="1">
        <v>160725</v>
      </c>
      <c r="G7" s="6" t="str">
        <f t="shared" si="1"/>
        <v>16</v>
      </c>
      <c r="H7" s="6" t="s">
        <v>29</v>
      </c>
      <c r="I7" s="6" t="str">
        <f t="shared" si="2"/>
        <v>07</v>
      </c>
      <c r="J7" s="6" t="s">
        <v>29</v>
      </c>
      <c r="K7" s="6" t="str">
        <f t="shared" si="3"/>
        <v>25</v>
      </c>
      <c r="L7" s="1">
        <v>160904</v>
      </c>
      <c r="M7" s="3">
        <v>42617</v>
      </c>
      <c r="N7" s="1" t="s">
        <v>21</v>
      </c>
      <c r="O7" s="1" t="s">
        <v>20</v>
      </c>
      <c r="P7" s="2">
        <v>2103</v>
      </c>
      <c r="Q7" s="2">
        <v>0</v>
      </c>
      <c r="R7" s="1"/>
      <c r="S7" s="1" t="s">
        <v>16</v>
      </c>
      <c r="T7" s="1" t="s">
        <v>35</v>
      </c>
      <c r="U7" s="1">
        <v>0</v>
      </c>
      <c r="V7" s="1"/>
      <c r="W7" s="1" t="s">
        <v>19</v>
      </c>
      <c r="X7" s="3">
        <v>42617</v>
      </c>
      <c r="Y7" s="3">
        <v>42617</v>
      </c>
      <c r="Z7" s="3">
        <v>42704</v>
      </c>
    </row>
    <row r="8" spans="1:26">
      <c r="A8" s="1">
        <v>1901</v>
      </c>
      <c r="B8" s="1">
        <v>54516382</v>
      </c>
      <c r="C8" s="1">
        <v>16</v>
      </c>
      <c r="D8" s="1">
        <v>150</v>
      </c>
      <c r="E8" s="10" t="str">
        <f t="shared" si="0"/>
        <v>12/09/16</v>
      </c>
      <c r="F8" s="1">
        <v>160912</v>
      </c>
      <c r="G8" s="6" t="str">
        <f t="shared" si="1"/>
        <v>16</v>
      </c>
      <c r="H8" s="6" t="s">
        <v>29</v>
      </c>
      <c r="I8" s="6" t="str">
        <f t="shared" si="2"/>
        <v>09</v>
      </c>
      <c r="J8" s="6" t="s">
        <v>29</v>
      </c>
      <c r="K8" s="6" t="str">
        <f t="shared" si="3"/>
        <v>12</v>
      </c>
      <c r="L8" s="1">
        <v>160913</v>
      </c>
      <c r="M8" s="3">
        <v>42626</v>
      </c>
      <c r="N8" s="1" t="s">
        <v>21</v>
      </c>
      <c r="O8" s="1" t="s">
        <v>20</v>
      </c>
      <c r="P8" s="2">
        <v>1554</v>
      </c>
      <c r="Q8" s="2">
        <v>0</v>
      </c>
      <c r="R8" s="1"/>
      <c r="S8" s="1" t="s">
        <v>16</v>
      </c>
      <c r="T8" s="1" t="s">
        <v>32</v>
      </c>
      <c r="U8" s="1">
        <v>0</v>
      </c>
      <c r="V8" s="1"/>
      <c r="W8" s="1" t="s">
        <v>19</v>
      </c>
      <c r="X8" s="3">
        <v>42635</v>
      </c>
      <c r="Y8" s="3">
        <v>42626</v>
      </c>
      <c r="Z8" s="3">
        <v>42704</v>
      </c>
    </row>
    <row r="9" spans="1:26">
      <c r="A9" s="1">
        <v>1901</v>
      </c>
      <c r="B9" s="1">
        <v>54516382</v>
      </c>
      <c r="C9" s="1">
        <v>16</v>
      </c>
      <c r="D9" s="1">
        <v>161</v>
      </c>
      <c r="E9" s="10" t="str">
        <f t="shared" si="0"/>
        <v>07/09/16</v>
      </c>
      <c r="F9" s="1">
        <v>160907</v>
      </c>
      <c r="G9" s="6" t="str">
        <f t="shared" si="1"/>
        <v>16</v>
      </c>
      <c r="H9" s="6" t="s">
        <v>29</v>
      </c>
      <c r="I9" s="6" t="str">
        <f t="shared" si="2"/>
        <v>09</v>
      </c>
      <c r="J9" s="6" t="s">
        <v>29</v>
      </c>
      <c r="K9" s="6" t="str">
        <f t="shared" si="3"/>
        <v>07</v>
      </c>
      <c r="L9" s="1">
        <v>160907</v>
      </c>
      <c r="M9" s="3">
        <v>42620</v>
      </c>
      <c r="N9" s="1" t="s">
        <v>21</v>
      </c>
      <c r="O9" s="1" t="s">
        <v>20</v>
      </c>
      <c r="P9" s="2">
        <v>2103</v>
      </c>
      <c r="Q9" s="2">
        <v>0</v>
      </c>
      <c r="R9" s="1"/>
      <c r="S9" s="1" t="s">
        <v>16</v>
      </c>
      <c r="T9" s="1" t="s">
        <v>36</v>
      </c>
      <c r="U9" s="1">
        <v>0</v>
      </c>
      <c r="V9" s="1"/>
      <c r="W9" s="1" t="s">
        <v>19</v>
      </c>
      <c r="X9" s="3">
        <v>42639</v>
      </c>
      <c r="Y9" s="3">
        <v>42636</v>
      </c>
      <c r="Z9" s="3">
        <v>42735</v>
      </c>
    </row>
    <row r="10" spans="1:26">
      <c r="A10" s="1">
        <v>1901</v>
      </c>
      <c r="B10" s="1">
        <v>54516382</v>
      </c>
      <c r="C10" s="1">
        <v>16</v>
      </c>
      <c r="D10" s="1">
        <v>187</v>
      </c>
      <c r="E10" s="10" t="str">
        <f t="shared" si="0"/>
        <v>26/09/16</v>
      </c>
      <c r="F10" s="1">
        <v>160926</v>
      </c>
      <c r="G10" s="6" t="str">
        <f t="shared" si="1"/>
        <v>16</v>
      </c>
      <c r="H10" s="6" t="s">
        <v>29</v>
      </c>
      <c r="I10" s="6" t="str">
        <f t="shared" si="2"/>
        <v>09</v>
      </c>
      <c r="J10" s="6" t="s">
        <v>29</v>
      </c>
      <c r="K10" s="6" t="str">
        <f t="shared" si="3"/>
        <v>26</v>
      </c>
      <c r="L10" s="1">
        <v>161003</v>
      </c>
      <c r="M10" s="3">
        <v>42646</v>
      </c>
      <c r="N10" s="1" t="s">
        <v>21</v>
      </c>
      <c r="O10" s="1" t="s">
        <v>20</v>
      </c>
      <c r="P10" s="2">
        <v>1500</v>
      </c>
      <c r="Q10" s="2">
        <v>0</v>
      </c>
      <c r="R10" s="1"/>
      <c r="S10" s="1" t="s">
        <v>16</v>
      </c>
      <c r="T10" s="1" t="s">
        <v>37</v>
      </c>
      <c r="U10" s="1">
        <v>0</v>
      </c>
      <c r="V10" s="1"/>
      <c r="W10" s="1" t="s">
        <v>27</v>
      </c>
      <c r="X10" s="3">
        <v>42655</v>
      </c>
      <c r="Y10" s="3">
        <v>42646</v>
      </c>
      <c r="Z10" s="3">
        <v>42727</v>
      </c>
    </row>
    <row r="11" spans="1:26">
      <c r="A11" s="1">
        <v>1901</v>
      </c>
      <c r="B11" s="1">
        <v>54516382</v>
      </c>
      <c r="C11" s="1">
        <v>16</v>
      </c>
      <c r="D11" s="1">
        <v>193</v>
      </c>
      <c r="E11" s="10" t="str">
        <f t="shared" si="0"/>
        <v>20/09/16</v>
      </c>
      <c r="F11" s="1">
        <v>160920</v>
      </c>
      <c r="G11" s="6" t="str">
        <f t="shared" si="1"/>
        <v>16</v>
      </c>
      <c r="H11" s="6" t="s">
        <v>29</v>
      </c>
      <c r="I11" s="6" t="str">
        <f t="shared" si="2"/>
        <v>09</v>
      </c>
      <c r="J11" s="6" t="s">
        <v>29</v>
      </c>
      <c r="K11" s="6" t="str">
        <f t="shared" si="3"/>
        <v>20</v>
      </c>
      <c r="L11" s="1">
        <v>161005</v>
      </c>
      <c r="M11" s="3">
        <v>42648</v>
      </c>
      <c r="N11" s="1" t="s">
        <v>21</v>
      </c>
      <c r="O11" s="1" t="s">
        <v>20</v>
      </c>
      <c r="P11" s="2">
        <v>1000</v>
      </c>
      <c r="Q11" s="2">
        <v>0</v>
      </c>
      <c r="R11" s="1"/>
      <c r="S11" s="1" t="s">
        <v>16</v>
      </c>
      <c r="T11" s="1" t="s">
        <v>38</v>
      </c>
      <c r="U11" s="1">
        <v>169.6</v>
      </c>
      <c r="V11" s="1"/>
      <c r="W11" s="1" t="s">
        <v>27</v>
      </c>
      <c r="X11" s="3">
        <v>42661</v>
      </c>
      <c r="Y11" s="3">
        <v>42648</v>
      </c>
      <c r="Z11" s="3">
        <v>42711</v>
      </c>
    </row>
    <row r="12" spans="1:26">
      <c r="A12" s="1">
        <v>1901</v>
      </c>
      <c r="B12" s="1">
        <v>54516382</v>
      </c>
      <c r="C12" s="1">
        <v>16</v>
      </c>
      <c r="D12" s="1">
        <v>206</v>
      </c>
      <c r="E12" s="10" t="str">
        <f t="shared" si="0"/>
        <v>23/09/16</v>
      </c>
      <c r="F12" s="1">
        <v>160923</v>
      </c>
      <c r="G12" s="6" t="str">
        <f t="shared" si="1"/>
        <v>16</v>
      </c>
      <c r="H12" s="6" t="s">
        <v>29</v>
      </c>
      <c r="I12" s="6" t="str">
        <f t="shared" si="2"/>
        <v>09</v>
      </c>
      <c r="J12" s="6" t="s">
        <v>29</v>
      </c>
      <c r="K12" s="6" t="str">
        <f t="shared" si="3"/>
        <v>23</v>
      </c>
      <c r="L12" s="1">
        <v>161010</v>
      </c>
      <c r="M12" s="3">
        <v>42653</v>
      </c>
      <c r="N12" s="1" t="s">
        <v>21</v>
      </c>
      <c r="O12" s="1" t="s">
        <v>20</v>
      </c>
      <c r="P12" s="2">
        <v>2300</v>
      </c>
      <c r="Q12" s="2">
        <v>0</v>
      </c>
      <c r="R12" s="1"/>
      <c r="S12" s="1" t="s">
        <v>16</v>
      </c>
      <c r="T12" s="1" t="s">
        <v>39</v>
      </c>
      <c r="U12" s="1">
        <v>0</v>
      </c>
      <c r="V12" s="1"/>
      <c r="W12" s="1" t="s">
        <v>27</v>
      </c>
      <c r="X12" s="3">
        <v>42667</v>
      </c>
      <c r="Y12" s="3">
        <v>42653</v>
      </c>
      <c r="Z12" s="3">
        <v>42802</v>
      </c>
    </row>
    <row r="13" spans="1:26">
      <c r="A13" s="1">
        <v>1901</v>
      </c>
      <c r="B13" s="1">
        <v>54516382</v>
      </c>
      <c r="C13" s="1">
        <v>16</v>
      </c>
      <c r="D13" s="1">
        <v>211</v>
      </c>
      <c r="E13" s="10" t="str">
        <f t="shared" si="0"/>
        <v>12/09/16</v>
      </c>
      <c r="F13" s="1">
        <v>160912</v>
      </c>
      <c r="G13" s="6" t="str">
        <f t="shared" si="1"/>
        <v>16</v>
      </c>
      <c r="H13" s="6" t="s">
        <v>29</v>
      </c>
      <c r="I13" s="6" t="str">
        <f t="shared" si="2"/>
        <v>09</v>
      </c>
      <c r="J13" s="6" t="s">
        <v>29</v>
      </c>
      <c r="K13" s="6" t="str">
        <f t="shared" si="3"/>
        <v>12</v>
      </c>
      <c r="L13" s="1">
        <v>161027</v>
      </c>
      <c r="M13" s="3">
        <v>42670</v>
      </c>
      <c r="N13" s="1" t="s">
        <v>21</v>
      </c>
      <c r="O13" s="1" t="s">
        <v>20</v>
      </c>
      <c r="P13" s="2">
        <v>2103</v>
      </c>
      <c r="Q13" s="2">
        <v>0</v>
      </c>
      <c r="R13" s="1"/>
      <c r="S13" s="1" t="s">
        <v>16</v>
      </c>
      <c r="T13" s="1" t="s">
        <v>40</v>
      </c>
      <c r="U13" s="1">
        <v>0</v>
      </c>
      <c r="V13" s="1"/>
      <c r="W13" s="1" t="s">
        <v>19</v>
      </c>
      <c r="X13" s="3">
        <v>42670</v>
      </c>
      <c r="Y13" s="3">
        <v>42670</v>
      </c>
      <c r="Z13" s="3">
        <v>42794</v>
      </c>
    </row>
    <row r="14" spans="1:26">
      <c r="A14" s="1">
        <v>1901</v>
      </c>
      <c r="B14" s="1">
        <v>54516382</v>
      </c>
      <c r="C14" s="1">
        <v>16</v>
      </c>
      <c r="D14" s="1">
        <v>218</v>
      </c>
      <c r="E14" s="10" t="str">
        <f t="shared" si="0"/>
        <v>01/08/16</v>
      </c>
      <c r="F14" s="1">
        <v>160801</v>
      </c>
      <c r="G14" s="6" t="str">
        <f t="shared" si="1"/>
        <v>16</v>
      </c>
      <c r="H14" s="6" t="s">
        <v>29</v>
      </c>
      <c r="I14" s="6" t="str">
        <f t="shared" si="2"/>
        <v>08</v>
      </c>
      <c r="J14" s="6" t="s">
        <v>29</v>
      </c>
      <c r="K14" s="6" t="str">
        <f t="shared" si="3"/>
        <v>01</v>
      </c>
      <c r="L14" s="1">
        <v>161104</v>
      </c>
      <c r="M14" s="3">
        <v>42678</v>
      </c>
      <c r="N14" s="1" t="s">
        <v>22</v>
      </c>
      <c r="O14" s="1" t="s">
        <v>20</v>
      </c>
      <c r="P14" s="2">
        <v>0</v>
      </c>
      <c r="Q14" s="2">
        <v>0</v>
      </c>
      <c r="R14" s="1"/>
      <c r="S14" s="1" t="s">
        <v>16</v>
      </c>
      <c r="T14" s="1" t="s">
        <v>41</v>
      </c>
      <c r="U14" s="1">
        <v>0</v>
      </c>
      <c r="V14" s="1"/>
      <c r="W14" s="1" t="s">
        <v>27</v>
      </c>
      <c r="X14" s="3">
        <v>42678</v>
      </c>
      <c r="Y14" s="3">
        <v>42678</v>
      </c>
      <c r="Z14" s="1" t="s">
        <v>18</v>
      </c>
    </row>
    <row r="15" spans="1:26">
      <c r="A15" s="1">
        <v>1901</v>
      </c>
      <c r="B15" s="1">
        <v>54516382</v>
      </c>
      <c r="C15" s="1">
        <v>16</v>
      </c>
      <c r="D15" s="1">
        <v>221</v>
      </c>
      <c r="E15" s="10" t="str">
        <f t="shared" si="0"/>
        <v>03/11/16</v>
      </c>
      <c r="F15" s="1">
        <v>161103</v>
      </c>
      <c r="G15" s="6" t="str">
        <f t="shared" si="1"/>
        <v>16</v>
      </c>
      <c r="H15" s="6" t="s">
        <v>29</v>
      </c>
      <c r="I15" s="6" t="str">
        <f t="shared" si="2"/>
        <v>11</v>
      </c>
      <c r="J15" s="6" t="s">
        <v>29</v>
      </c>
      <c r="K15" s="6" t="str">
        <f t="shared" si="3"/>
        <v>03</v>
      </c>
      <c r="L15" s="1">
        <v>161103</v>
      </c>
      <c r="M15" s="3">
        <v>42677</v>
      </c>
      <c r="N15" s="1" t="s">
        <v>22</v>
      </c>
      <c r="O15" s="1" t="s">
        <v>20</v>
      </c>
      <c r="P15" s="2">
        <v>0</v>
      </c>
      <c r="Q15" s="2">
        <v>0</v>
      </c>
      <c r="R15" s="1"/>
      <c r="S15" s="1" t="s">
        <v>16</v>
      </c>
      <c r="T15" s="1" t="s">
        <v>42</v>
      </c>
      <c r="U15" s="1">
        <v>0</v>
      </c>
      <c r="V15" s="1"/>
      <c r="W15" s="1" t="s">
        <v>19</v>
      </c>
      <c r="X15" s="3">
        <v>42681</v>
      </c>
      <c r="Y15" s="3">
        <v>42678</v>
      </c>
      <c r="Z15" s="1" t="s">
        <v>18</v>
      </c>
    </row>
    <row r="16" spans="1:26">
      <c r="A16" s="1">
        <v>1901</v>
      </c>
      <c r="B16" s="1">
        <v>54516382</v>
      </c>
      <c r="C16" s="1">
        <v>16</v>
      </c>
      <c r="D16" s="1">
        <v>250</v>
      </c>
      <c r="E16" s="10" t="str">
        <f t="shared" si="0"/>
        <v>21/11/16</v>
      </c>
      <c r="F16" s="1">
        <v>161121</v>
      </c>
      <c r="G16" s="6" t="str">
        <f t="shared" si="1"/>
        <v>16</v>
      </c>
      <c r="H16" s="6" t="s">
        <v>29</v>
      </c>
      <c r="I16" s="6" t="str">
        <f t="shared" si="2"/>
        <v>11</v>
      </c>
      <c r="J16" s="6" t="s">
        <v>29</v>
      </c>
      <c r="K16" s="6" t="str">
        <f t="shared" si="3"/>
        <v>21</v>
      </c>
      <c r="L16" s="1">
        <v>161124</v>
      </c>
      <c r="M16" s="3">
        <v>42698</v>
      </c>
      <c r="N16" s="1" t="s">
        <v>21</v>
      </c>
      <c r="O16" s="1" t="s">
        <v>20</v>
      </c>
      <c r="P16" s="2">
        <v>2103</v>
      </c>
      <c r="Q16" s="2">
        <v>0</v>
      </c>
      <c r="R16" s="1"/>
      <c r="S16" s="1" t="s">
        <v>16</v>
      </c>
      <c r="T16" s="1" t="s">
        <v>43</v>
      </c>
      <c r="U16" s="1">
        <v>0</v>
      </c>
      <c r="V16" s="1"/>
      <c r="W16" s="1" t="s">
        <v>19</v>
      </c>
      <c r="X16" s="3">
        <v>42698</v>
      </c>
      <c r="Y16" s="3">
        <v>42698</v>
      </c>
      <c r="Z16" s="3">
        <v>42735</v>
      </c>
    </row>
    <row r="17" spans="1:26">
      <c r="A17" s="1">
        <v>1901</v>
      </c>
      <c r="B17" s="1">
        <v>54516382</v>
      </c>
      <c r="C17" s="1">
        <v>16</v>
      </c>
      <c r="D17" s="1">
        <v>281</v>
      </c>
      <c r="E17" s="10" t="str">
        <f t="shared" si="0"/>
        <v>25/07/16</v>
      </c>
      <c r="F17" s="1">
        <v>160725</v>
      </c>
      <c r="G17" s="6" t="str">
        <f t="shared" si="1"/>
        <v>16</v>
      </c>
      <c r="H17" s="6" t="s">
        <v>29</v>
      </c>
      <c r="I17" s="6" t="str">
        <f t="shared" si="2"/>
        <v>07</v>
      </c>
      <c r="J17" s="6" t="s">
        <v>29</v>
      </c>
      <c r="K17" s="6" t="str">
        <f t="shared" si="3"/>
        <v>25</v>
      </c>
      <c r="L17" s="1">
        <v>161207</v>
      </c>
      <c r="M17" s="3">
        <v>42711</v>
      </c>
      <c r="N17" s="1" t="s">
        <v>22</v>
      </c>
      <c r="O17" s="1" t="s">
        <v>20</v>
      </c>
      <c r="P17" s="2">
        <v>0</v>
      </c>
      <c r="Q17" s="2">
        <v>0</v>
      </c>
      <c r="R17" s="1"/>
      <c r="S17" s="1" t="s">
        <v>16</v>
      </c>
      <c r="T17" s="1" t="s">
        <v>35</v>
      </c>
      <c r="U17" s="1">
        <v>0</v>
      </c>
      <c r="V17" s="1"/>
      <c r="W17" s="1" t="s">
        <v>19</v>
      </c>
      <c r="X17" s="3">
        <v>42719</v>
      </c>
      <c r="Y17" s="3">
        <v>42711</v>
      </c>
      <c r="Z17" s="1" t="s">
        <v>18</v>
      </c>
    </row>
    <row r="18" spans="1:26">
      <c r="A18" s="1">
        <v>1901</v>
      </c>
      <c r="B18" s="1">
        <v>54516382</v>
      </c>
      <c r="C18" s="1">
        <v>16</v>
      </c>
      <c r="D18" s="1">
        <v>296</v>
      </c>
      <c r="E18" s="10" t="str">
        <f t="shared" si="0"/>
        <v>01/12/16</v>
      </c>
      <c r="F18" s="1">
        <v>161201</v>
      </c>
      <c r="G18" s="6" t="str">
        <f t="shared" si="1"/>
        <v>16</v>
      </c>
      <c r="H18" s="6" t="s">
        <v>29</v>
      </c>
      <c r="I18" s="6" t="str">
        <f t="shared" si="2"/>
        <v>12</v>
      </c>
      <c r="J18" s="6" t="s">
        <v>29</v>
      </c>
      <c r="K18" s="6" t="str">
        <f t="shared" si="3"/>
        <v>01</v>
      </c>
      <c r="L18" s="1">
        <v>161213</v>
      </c>
      <c r="M18" s="3">
        <v>42717</v>
      </c>
      <c r="N18" s="1" t="s">
        <v>21</v>
      </c>
      <c r="O18" s="1" t="s">
        <v>20</v>
      </c>
      <c r="P18" s="2">
        <v>1500</v>
      </c>
      <c r="Q18" s="2">
        <v>0</v>
      </c>
      <c r="R18" s="1"/>
      <c r="S18" s="1" t="s">
        <v>16</v>
      </c>
      <c r="T18" s="1" t="s">
        <v>44</v>
      </c>
      <c r="U18" s="1">
        <v>0</v>
      </c>
      <c r="V18" s="1"/>
      <c r="W18" s="1" t="s">
        <v>27</v>
      </c>
      <c r="X18" s="3">
        <v>42726</v>
      </c>
      <c r="Y18" s="3">
        <v>42717</v>
      </c>
      <c r="Z18" s="3">
        <v>42774</v>
      </c>
    </row>
    <row r="19" spans="1:26">
      <c r="A19" s="1">
        <v>1901</v>
      </c>
      <c r="B19" s="1">
        <v>54516382</v>
      </c>
      <c r="C19" s="1">
        <v>16</v>
      </c>
      <c r="D19" s="1">
        <v>304</v>
      </c>
      <c r="E19" s="10" t="str">
        <f t="shared" si="0"/>
        <v>03/11/16</v>
      </c>
      <c r="F19" s="1">
        <v>161103</v>
      </c>
      <c r="G19" s="6" t="str">
        <f t="shared" si="1"/>
        <v>16</v>
      </c>
      <c r="H19" s="6" t="s">
        <v>29</v>
      </c>
      <c r="I19" s="6" t="str">
        <f t="shared" si="2"/>
        <v>11</v>
      </c>
      <c r="J19" s="6" t="s">
        <v>29</v>
      </c>
      <c r="K19" s="6" t="str">
        <f t="shared" si="3"/>
        <v>03</v>
      </c>
      <c r="L19" s="1">
        <v>161225</v>
      </c>
      <c r="M19" s="3">
        <v>42729</v>
      </c>
      <c r="N19" s="1" t="s">
        <v>23</v>
      </c>
      <c r="O19" s="1" t="s">
        <v>20</v>
      </c>
      <c r="P19" s="2">
        <v>0</v>
      </c>
      <c r="Q19" s="2">
        <v>1900</v>
      </c>
      <c r="R19" s="1"/>
      <c r="S19" s="1" t="s">
        <v>16</v>
      </c>
      <c r="T19" s="1" t="s">
        <v>38</v>
      </c>
      <c r="U19" s="1">
        <v>0</v>
      </c>
      <c r="V19" s="1"/>
      <c r="W19" s="1" t="s">
        <v>19</v>
      </c>
      <c r="X19" s="3">
        <v>42729</v>
      </c>
      <c r="Y19" s="3">
        <v>42729</v>
      </c>
      <c r="Z19" s="1" t="s">
        <v>18</v>
      </c>
    </row>
    <row r="20" spans="1:26">
      <c r="A20" s="1">
        <v>1901</v>
      </c>
      <c r="B20" s="1">
        <v>54516382</v>
      </c>
      <c r="C20" s="1">
        <v>16</v>
      </c>
      <c r="D20" s="1">
        <v>307</v>
      </c>
      <c r="E20" s="10" t="str">
        <f t="shared" si="0"/>
        <v>06/12/16</v>
      </c>
      <c r="F20" s="1">
        <v>161206</v>
      </c>
      <c r="G20" s="6" t="str">
        <f t="shared" si="1"/>
        <v>16</v>
      </c>
      <c r="H20" s="6" t="s">
        <v>29</v>
      </c>
      <c r="I20" s="6" t="str">
        <f t="shared" si="2"/>
        <v>12</v>
      </c>
      <c r="J20" s="6" t="s">
        <v>29</v>
      </c>
      <c r="K20" s="6" t="str">
        <f t="shared" si="3"/>
        <v>06</v>
      </c>
      <c r="L20" s="1">
        <v>161221</v>
      </c>
      <c r="M20" s="3">
        <v>42725</v>
      </c>
      <c r="N20" s="1" t="s">
        <v>23</v>
      </c>
      <c r="O20" s="1" t="s">
        <v>20</v>
      </c>
      <c r="P20" s="2">
        <v>0</v>
      </c>
      <c r="Q20" s="2">
        <v>3000</v>
      </c>
      <c r="R20" s="1"/>
      <c r="S20" s="1" t="s">
        <v>16</v>
      </c>
      <c r="T20" s="1" t="s">
        <v>45</v>
      </c>
      <c r="U20" s="1">
        <v>0</v>
      </c>
      <c r="V20" s="1"/>
      <c r="W20" s="1" t="s">
        <v>27</v>
      </c>
      <c r="X20" s="3">
        <v>42733</v>
      </c>
      <c r="Y20" s="3">
        <v>42731</v>
      </c>
      <c r="Z20" s="1" t="s">
        <v>18</v>
      </c>
    </row>
    <row r="21" spans="1:26">
      <c r="A21" s="1">
        <v>1901</v>
      </c>
      <c r="B21" s="1">
        <v>54516382</v>
      </c>
      <c r="C21" s="1">
        <v>17</v>
      </c>
      <c r="D21" s="1">
        <v>4</v>
      </c>
      <c r="E21" s="10" t="str">
        <f t="shared" si="0"/>
        <v>20/12/16</v>
      </c>
      <c r="F21" s="1">
        <v>161220</v>
      </c>
      <c r="G21" s="6" t="str">
        <f t="shared" si="1"/>
        <v>16</v>
      </c>
      <c r="H21" s="6" t="s">
        <v>29</v>
      </c>
      <c r="I21" s="6" t="str">
        <f t="shared" si="2"/>
        <v>12</v>
      </c>
      <c r="J21" s="6" t="s">
        <v>29</v>
      </c>
      <c r="K21" s="6" t="str">
        <f t="shared" si="3"/>
        <v>20</v>
      </c>
      <c r="L21" s="1">
        <v>170102</v>
      </c>
      <c r="M21" s="3">
        <v>42737</v>
      </c>
      <c r="N21" s="1" t="s">
        <v>23</v>
      </c>
      <c r="O21" s="1" t="s">
        <v>20</v>
      </c>
      <c r="P21" s="2">
        <v>0</v>
      </c>
      <c r="Q21" s="2">
        <v>2500</v>
      </c>
      <c r="R21" s="1"/>
      <c r="S21" s="1" t="s">
        <v>16</v>
      </c>
      <c r="T21" s="1" t="s">
        <v>46</v>
      </c>
      <c r="U21" s="1">
        <v>0</v>
      </c>
      <c r="V21" s="1"/>
      <c r="W21" s="1" t="s">
        <v>27</v>
      </c>
      <c r="X21" s="3">
        <v>42738</v>
      </c>
      <c r="Y21" s="3">
        <v>42737</v>
      </c>
      <c r="Z21" s="1" t="s">
        <v>18</v>
      </c>
    </row>
    <row r="22" spans="1:26">
      <c r="A22" s="1">
        <v>1901</v>
      </c>
      <c r="B22" s="1">
        <v>54516382</v>
      </c>
      <c r="C22" s="1">
        <v>17</v>
      </c>
      <c r="D22" s="1">
        <v>6</v>
      </c>
      <c r="E22" s="10" t="str">
        <f t="shared" si="0"/>
        <v>05/10/16</v>
      </c>
      <c r="F22" s="1">
        <v>161005</v>
      </c>
      <c r="G22" s="6" t="str">
        <f t="shared" si="1"/>
        <v>16</v>
      </c>
      <c r="H22" s="6" t="s">
        <v>29</v>
      </c>
      <c r="I22" s="6" t="str">
        <f t="shared" si="2"/>
        <v>10</v>
      </c>
      <c r="J22" s="6" t="s">
        <v>29</v>
      </c>
      <c r="K22" s="6" t="str">
        <f t="shared" si="3"/>
        <v>05</v>
      </c>
      <c r="L22" s="1">
        <v>161219</v>
      </c>
      <c r="M22" s="3">
        <v>42723</v>
      </c>
      <c r="N22" s="1" t="s">
        <v>23</v>
      </c>
      <c r="O22" s="1" t="s">
        <v>20</v>
      </c>
      <c r="P22" s="2">
        <v>0</v>
      </c>
      <c r="Q22" s="2">
        <v>3000</v>
      </c>
      <c r="R22" s="1"/>
      <c r="S22" s="1" t="s">
        <v>16</v>
      </c>
      <c r="T22" s="1" t="s">
        <v>47</v>
      </c>
      <c r="U22" s="1">
        <v>0</v>
      </c>
      <c r="V22" s="1"/>
      <c r="W22" s="1" t="s">
        <v>27</v>
      </c>
      <c r="X22" s="3">
        <v>42739</v>
      </c>
      <c r="Y22" s="3">
        <v>42724</v>
      </c>
      <c r="Z22" s="1" t="s">
        <v>18</v>
      </c>
    </row>
    <row r="23" spans="1:26">
      <c r="A23" s="1">
        <v>1901</v>
      </c>
      <c r="B23" s="1">
        <v>54516382</v>
      </c>
      <c r="C23" s="1">
        <v>17</v>
      </c>
      <c r="D23" s="1">
        <v>20</v>
      </c>
      <c r="E23" s="10" t="str">
        <f t="shared" si="0"/>
        <v>20/12/16</v>
      </c>
      <c r="F23" s="1">
        <v>161220</v>
      </c>
      <c r="G23" s="6" t="str">
        <f t="shared" si="1"/>
        <v>16</v>
      </c>
      <c r="H23" s="6" t="s">
        <v>29</v>
      </c>
      <c r="I23" s="6" t="str">
        <f t="shared" si="2"/>
        <v>12</v>
      </c>
      <c r="J23" s="6" t="s">
        <v>29</v>
      </c>
      <c r="K23" s="6" t="str">
        <f t="shared" si="3"/>
        <v>20</v>
      </c>
      <c r="L23" s="1">
        <v>170115</v>
      </c>
      <c r="M23" s="3">
        <v>42750</v>
      </c>
      <c r="N23" s="1" t="s">
        <v>23</v>
      </c>
      <c r="O23" s="1" t="s">
        <v>20</v>
      </c>
      <c r="P23" s="2">
        <v>0</v>
      </c>
      <c r="Q23" s="2">
        <v>1900</v>
      </c>
      <c r="R23" s="1"/>
      <c r="S23" s="1" t="s">
        <v>16</v>
      </c>
      <c r="T23" s="1" t="s">
        <v>48</v>
      </c>
      <c r="U23" s="1">
        <v>0</v>
      </c>
      <c r="V23" s="1"/>
      <c r="W23" s="1" t="s">
        <v>19</v>
      </c>
      <c r="X23" s="3">
        <v>42750</v>
      </c>
      <c r="Y23" s="3">
        <v>42750</v>
      </c>
      <c r="Z23" s="1" t="s">
        <v>18</v>
      </c>
    </row>
    <row r="24" spans="1:26">
      <c r="A24" s="1">
        <v>1901</v>
      </c>
      <c r="B24" s="1">
        <v>54516382</v>
      </c>
      <c r="C24" s="1">
        <v>17</v>
      </c>
      <c r="D24" s="1">
        <v>27</v>
      </c>
      <c r="E24" s="10" t="str">
        <f t="shared" si="0"/>
        <v>12/01/17</v>
      </c>
      <c r="F24" s="1">
        <v>170112</v>
      </c>
      <c r="G24" s="6" t="str">
        <f t="shared" si="1"/>
        <v>17</v>
      </c>
      <c r="H24" s="6" t="s">
        <v>29</v>
      </c>
      <c r="I24" s="6" t="str">
        <f t="shared" si="2"/>
        <v>01</v>
      </c>
      <c r="J24" s="6" t="s">
        <v>29</v>
      </c>
      <c r="K24" s="6" t="str">
        <f t="shared" si="3"/>
        <v>12</v>
      </c>
      <c r="L24" s="1">
        <v>170116</v>
      </c>
      <c r="M24" s="3">
        <v>42751</v>
      </c>
      <c r="N24" s="1" t="s">
        <v>23</v>
      </c>
      <c r="O24" s="1" t="s">
        <v>20</v>
      </c>
      <c r="P24" s="2">
        <v>0</v>
      </c>
      <c r="Q24" s="2">
        <v>5000</v>
      </c>
      <c r="R24" s="1"/>
      <c r="S24" s="1" t="s">
        <v>16</v>
      </c>
      <c r="T24" s="1" t="s">
        <v>34</v>
      </c>
      <c r="U24" s="1">
        <v>0</v>
      </c>
      <c r="V24" s="1"/>
      <c r="W24" s="1" t="s">
        <v>27</v>
      </c>
      <c r="X24" s="3">
        <v>42752</v>
      </c>
      <c r="Y24" s="3">
        <v>42751</v>
      </c>
      <c r="Z24" s="1" t="s">
        <v>18</v>
      </c>
    </row>
    <row r="25" spans="1:26">
      <c r="A25" s="1">
        <v>1901</v>
      </c>
      <c r="B25" s="1">
        <v>54516382</v>
      </c>
      <c r="C25" s="1">
        <v>17</v>
      </c>
      <c r="D25" s="1">
        <v>68</v>
      </c>
      <c r="E25" s="10" t="str">
        <f t="shared" si="0"/>
        <v>10/01/17</v>
      </c>
      <c r="F25" s="1">
        <v>170110</v>
      </c>
      <c r="G25" s="6" t="str">
        <f t="shared" si="1"/>
        <v>17</v>
      </c>
      <c r="H25" s="6" t="s">
        <v>29</v>
      </c>
      <c r="I25" s="6" t="str">
        <f t="shared" si="2"/>
        <v>01</v>
      </c>
      <c r="J25" s="6" t="s">
        <v>29</v>
      </c>
      <c r="K25" s="6" t="str">
        <f t="shared" si="3"/>
        <v>10</v>
      </c>
      <c r="L25" s="1">
        <v>170116</v>
      </c>
      <c r="M25" s="3">
        <v>42751</v>
      </c>
      <c r="N25" s="1" t="s">
        <v>23</v>
      </c>
      <c r="O25" s="1" t="s">
        <v>20</v>
      </c>
      <c r="P25" s="2">
        <v>0</v>
      </c>
      <c r="Q25" s="2">
        <v>3000</v>
      </c>
      <c r="R25" s="1"/>
      <c r="S25" s="1" t="s">
        <v>16</v>
      </c>
      <c r="T25" s="1" t="s">
        <v>49</v>
      </c>
      <c r="U25" s="1">
        <v>0</v>
      </c>
      <c r="V25" s="1"/>
      <c r="W25" s="1" t="s">
        <v>27</v>
      </c>
      <c r="X25" s="3">
        <v>42767</v>
      </c>
      <c r="Y25" s="3">
        <v>42759</v>
      </c>
      <c r="Z25" s="1" t="s">
        <v>18</v>
      </c>
    </row>
    <row r="26" spans="1:26">
      <c r="A26" s="1">
        <v>1901</v>
      </c>
      <c r="B26" s="1">
        <v>54516382</v>
      </c>
      <c r="C26" s="1">
        <v>17</v>
      </c>
      <c r="D26" s="1">
        <v>92</v>
      </c>
      <c r="E26" s="10" t="str">
        <f t="shared" si="0"/>
        <v>27/09/16</v>
      </c>
      <c r="F26" s="1">
        <v>160927</v>
      </c>
      <c r="G26" s="6" t="str">
        <f t="shared" si="1"/>
        <v>16</v>
      </c>
      <c r="H26" s="6" t="s">
        <v>29</v>
      </c>
      <c r="I26" s="6" t="str">
        <f t="shared" si="2"/>
        <v>09</v>
      </c>
      <c r="J26" s="6" t="s">
        <v>29</v>
      </c>
      <c r="K26" s="6" t="str">
        <f t="shared" si="3"/>
        <v>27</v>
      </c>
      <c r="L26" s="1">
        <v>160927</v>
      </c>
      <c r="M26" s="3">
        <v>42640</v>
      </c>
      <c r="N26" s="1" t="s">
        <v>23</v>
      </c>
      <c r="O26" s="1" t="s">
        <v>20</v>
      </c>
      <c r="P26" s="2">
        <v>0</v>
      </c>
      <c r="Q26" s="2">
        <v>2500</v>
      </c>
      <c r="R26" s="1"/>
      <c r="S26" s="1" t="s">
        <v>16</v>
      </c>
      <c r="T26" s="1" t="s">
        <v>50</v>
      </c>
      <c r="U26" s="1">
        <v>0</v>
      </c>
      <c r="V26" s="1"/>
      <c r="W26" s="1" t="s">
        <v>27</v>
      </c>
      <c r="X26" s="3">
        <v>42774</v>
      </c>
      <c r="Y26" s="3">
        <v>42774</v>
      </c>
      <c r="Z26" s="1" t="s">
        <v>18</v>
      </c>
    </row>
    <row r="27" spans="1:26">
      <c r="A27" s="1">
        <v>1901</v>
      </c>
      <c r="B27" s="1">
        <v>54516382</v>
      </c>
      <c r="C27" s="1">
        <v>17</v>
      </c>
      <c r="D27" s="1">
        <v>115</v>
      </c>
      <c r="E27" s="10" t="str">
        <f t="shared" si="0"/>
        <v>13/02/17</v>
      </c>
      <c r="F27" s="1">
        <v>170213</v>
      </c>
      <c r="G27" s="6" t="str">
        <f t="shared" si="1"/>
        <v>17</v>
      </c>
      <c r="H27" s="6" t="s">
        <v>29</v>
      </c>
      <c r="I27" s="6" t="str">
        <f t="shared" si="2"/>
        <v>02</v>
      </c>
      <c r="J27" s="6" t="s">
        <v>29</v>
      </c>
      <c r="K27" s="6" t="str">
        <f t="shared" si="3"/>
        <v>13</v>
      </c>
      <c r="L27" s="1">
        <v>170222</v>
      </c>
      <c r="M27" s="3">
        <v>42788</v>
      </c>
      <c r="N27" s="1" t="s">
        <v>23</v>
      </c>
      <c r="O27" s="1" t="s">
        <v>20</v>
      </c>
      <c r="P27" s="2">
        <v>0</v>
      </c>
      <c r="Q27" s="2">
        <v>1900</v>
      </c>
      <c r="R27" s="1"/>
      <c r="S27" s="1" t="s">
        <v>16</v>
      </c>
      <c r="T27" s="1" t="s">
        <v>37</v>
      </c>
      <c r="U27" s="1">
        <v>0</v>
      </c>
      <c r="V27" s="1"/>
      <c r="W27" s="1" t="s">
        <v>19</v>
      </c>
      <c r="X27" s="3">
        <v>42788</v>
      </c>
      <c r="Y27" s="3">
        <v>42788</v>
      </c>
      <c r="Z27" s="1" t="s">
        <v>18</v>
      </c>
    </row>
    <row r="28" spans="1:26">
      <c r="A28" s="1">
        <v>1901</v>
      </c>
      <c r="B28" s="1">
        <v>54516382</v>
      </c>
      <c r="C28" s="1">
        <v>17</v>
      </c>
      <c r="D28" s="1">
        <v>129</v>
      </c>
      <c r="E28" s="10" t="str">
        <f t="shared" si="0"/>
        <v>20/02/17</v>
      </c>
      <c r="F28" s="1">
        <v>170220</v>
      </c>
      <c r="G28" s="6" t="str">
        <f t="shared" si="1"/>
        <v>17</v>
      </c>
      <c r="H28" s="6" t="s">
        <v>29</v>
      </c>
      <c r="I28" s="6" t="str">
        <f t="shared" si="2"/>
        <v>02</v>
      </c>
      <c r="J28" s="6" t="s">
        <v>29</v>
      </c>
      <c r="K28" s="6" t="str">
        <f t="shared" si="3"/>
        <v>20</v>
      </c>
      <c r="L28" s="1">
        <v>170227</v>
      </c>
      <c r="M28" s="3">
        <v>42793</v>
      </c>
      <c r="N28" s="1" t="s">
        <v>23</v>
      </c>
      <c r="O28" s="1" t="s">
        <v>20</v>
      </c>
      <c r="P28" s="2">
        <v>0</v>
      </c>
      <c r="Q28" s="2">
        <v>1900</v>
      </c>
      <c r="R28" s="1"/>
      <c r="S28" s="1" t="s">
        <v>16</v>
      </c>
      <c r="T28" s="1" t="s">
        <v>51</v>
      </c>
      <c r="U28" s="1">
        <v>0</v>
      </c>
      <c r="V28" s="1"/>
      <c r="W28" s="1" t="s">
        <v>19</v>
      </c>
      <c r="X28" s="3">
        <v>42793</v>
      </c>
      <c r="Y28" s="3">
        <v>42793</v>
      </c>
      <c r="Z28" s="1" t="s">
        <v>18</v>
      </c>
    </row>
    <row r="29" spans="1:26">
      <c r="A29" s="1">
        <v>1901</v>
      </c>
      <c r="B29" s="1">
        <v>54516382</v>
      </c>
      <c r="C29" s="1">
        <v>17</v>
      </c>
      <c r="D29" s="1">
        <v>138</v>
      </c>
      <c r="E29" s="10" t="str">
        <f t="shared" si="0"/>
        <v>15/02/17</v>
      </c>
      <c r="F29" s="1">
        <v>170215</v>
      </c>
      <c r="G29" s="6" t="str">
        <f t="shared" si="1"/>
        <v>17</v>
      </c>
      <c r="H29" s="6" t="s">
        <v>29</v>
      </c>
      <c r="I29" s="6" t="str">
        <f t="shared" si="2"/>
        <v>02</v>
      </c>
      <c r="J29" s="6" t="s">
        <v>29</v>
      </c>
      <c r="K29" s="6" t="str">
        <f t="shared" si="3"/>
        <v>15</v>
      </c>
      <c r="L29" s="1">
        <v>170302</v>
      </c>
      <c r="M29" s="3">
        <v>42796</v>
      </c>
      <c r="N29" s="1" t="s">
        <v>23</v>
      </c>
      <c r="O29" s="1" t="s">
        <v>20</v>
      </c>
      <c r="P29" s="2">
        <v>0</v>
      </c>
      <c r="Q29" s="2">
        <v>3000</v>
      </c>
      <c r="R29" s="1"/>
      <c r="S29" s="1" t="s">
        <v>16</v>
      </c>
      <c r="T29" s="1" t="s">
        <v>52</v>
      </c>
      <c r="U29" s="1">
        <v>0</v>
      </c>
      <c r="V29" s="1"/>
      <c r="W29" s="1" t="s">
        <v>17</v>
      </c>
      <c r="X29" s="3">
        <v>42796</v>
      </c>
      <c r="Y29" s="3">
        <v>42796</v>
      </c>
      <c r="Z29" s="3">
        <v>42823</v>
      </c>
    </row>
    <row r="30" spans="1:26">
      <c r="A30" s="1">
        <v>1901</v>
      </c>
      <c r="B30" s="1">
        <v>54516382</v>
      </c>
      <c r="C30" s="1">
        <v>17</v>
      </c>
      <c r="D30" s="1">
        <v>139</v>
      </c>
      <c r="E30" s="10" t="str">
        <f t="shared" si="0"/>
        <v>01/03/17</v>
      </c>
      <c r="F30" s="1">
        <v>170301</v>
      </c>
      <c r="G30" s="6" t="str">
        <f t="shared" si="1"/>
        <v>17</v>
      </c>
      <c r="H30" s="6" t="s">
        <v>29</v>
      </c>
      <c r="I30" s="6" t="str">
        <f t="shared" si="2"/>
        <v>03</v>
      </c>
      <c r="J30" s="6" t="s">
        <v>29</v>
      </c>
      <c r="K30" s="6" t="str">
        <f t="shared" si="3"/>
        <v>01</v>
      </c>
      <c r="L30" s="1">
        <v>170302</v>
      </c>
      <c r="M30" s="3">
        <v>42796</v>
      </c>
      <c r="N30" s="1" t="s">
        <v>22</v>
      </c>
      <c r="O30" s="1" t="s">
        <v>20</v>
      </c>
      <c r="P30" s="2">
        <v>0</v>
      </c>
      <c r="Q30" s="2">
        <v>0</v>
      </c>
      <c r="R30" s="1"/>
      <c r="S30" s="1" t="s">
        <v>16</v>
      </c>
      <c r="T30" s="1" t="s">
        <v>53</v>
      </c>
      <c r="U30" s="1">
        <v>0</v>
      </c>
      <c r="V30" s="1"/>
      <c r="W30" s="1" t="s">
        <v>17</v>
      </c>
      <c r="X30" s="3">
        <v>42796</v>
      </c>
      <c r="Y30" s="3">
        <v>42796</v>
      </c>
      <c r="Z30" s="1" t="s">
        <v>18</v>
      </c>
    </row>
    <row r="31" spans="1:26">
      <c r="A31" s="1">
        <v>1901</v>
      </c>
      <c r="B31" s="1">
        <v>54516382</v>
      </c>
      <c r="C31" s="1">
        <v>17</v>
      </c>
      <c r="D31" s="1">
        <v>141</v>
      </c>
      <c r="E31" s="10" t="str">
        <f t="shared" si="0"/>
        <v>07/01/17</v>
      </c>
      <c r="F31" s="1">
        <v>170107</v>
      </c>
      <c r="G31" s="6" t="str">
        <f t="shared" si="1"/>
        <v>17</v>
      </c>
      <c r="H31" s="6" t="s">
        <v>29</v>
      </c>
      <c r="I31" s="6" t="str">
        <f t="shared" si="2"/>
        <v>01</v>
      </c>
      <c r="J31" s="6" t="s">
        <v>29</v>
      </c>
      <c r="K31" s="6" t="str">
        <f t="shared" si="3"/>
        <v>07</v>
      </c>
      <c r="L31" s="1">
        <v>170301</v>
      </c>
      <c r="M31" s="3">
        <v>42795</v>
      </c>
      <c r="N31" s="1" t="s">
        <v>23</v>
      </c>
      <c r="O31" s="1" t="s">
        <v>20</v>
      </c>
      <c r="P31" s="2">
        <v>0</v>
      </c>
      <c r="Q31" s="2">
        <v>3000</v>
      </c>
      <c r="R31" s="1"/>
      <c r="S31" s="1" t="s">
        <v>16</v>
      </c>
      <c r="T31" s="1" t="s">
        <v>54</v>
      </c>
      <c r="U31" s="1">
        <v>0</v>
      </c>
      <c r="V31" s="1"/>
      <c r="W31" s="1" t="s">
        <v>27</v>
      </c>
      <c r="X31" s="3">
        <v>42797</v>
      </c>
      <c r="Y31" s="3">
        <v>42795</v>
      </c>
      <c r="Z31" s="1" t="s">
        <v>18</v>
      </c>
    </row>
    <row r="32" spans="1:26">
      <c r="A32" s="1">
        <v>1901</v>
      </c>
      <c r="B32" s="1">
        <v>54516382</v>
      </c>
      <c r="C32" s="1">
        <v>17</v>
      </c>
      <c r="D32" s="1">
        <v>148</v>
      </c>
      <c r="E32" s="10" t="str">
        <f t="shared" si="0"/>
        <v>04/02/17</v>
      </c>
      <c r="F32" s="1">
        <v>170204</v>
      </c>
      <c r="G32" s="6" t="str">
        <f t="shared" si="1"/>
        <v>17</v>
      </c>
      <c r="H32" s="6" t="s">
        <v>29</v>
      </c>
      <c r="I32" s="6" t="str">
        <f t="shared" si="2"/>
        <v>02</v>
      </c>
      <c r="J32" s="6" t="s">
        <v>29</v>
      </c>
      <c r="K32" s="6" t="str">
        <f t="shared" si="3"/>
        <v>04</v>
      </c>
      <c r="L32" s="1">
        <v>170207</v>
      </c>
      <c r="M32" s="3">
        <v>42773</v>
      </c>
      <c r="N32" s="1" t="s">
        <v>23</v>
      </c>
      <c r="O32" s="1" t="s">
        <v>20</v>
      </c>
      <c r="P32" s="2">
        <v>0</v>
      </c>
      <c r="Q32" s="2">
        <v>3000</v>
      </c>
      <c r="R32" s="1"/>
      <c r="S32" s="1" t="s">
        <v>16</v>
      </c>
      <c r="T32" s="1" t="s">
        <v>55</v>
      </c>
      <c r="U32" s="1">
        <v>0</v>
      </c>
      <c r="V32" s="1"/>
      <c r="W32" s="1" t="s">
        <v>27</v>
      </c>
      <c r="X32" s="3">
        <v>42800</v>
      </c>
      <c r="Y32" s="3">
        <v>42782</v>
      </c>
      <c r="Z32" s="1" t="s">
        <v>18</v>
      </c>
    </row>
    <row r="33" spans="1:26">
      <c r="A33" s="1">
        <v>1901</v>
      </c>
      <c r="B33" s="1">
        <v>54516382</v>
      </c>
      <c r="C33" s="1">
        <v>17</v>
      </c>
      <c r="D33" s="1">
        <v>162</v>
      </c>
      <c r="E33" s="10" t="str">
        <f t="shared" si="0"/>
        <v>27/12/16</v>
      </c>
      <c r="F33" s="1">
        <v>161227</v>
      </c>
      <c r="G33" s="6" t="str">
        <f t="shared" si="1"/>
        <v>16</v>
      </c>
      <c r="H33" s="6" t="s">
        <v>29</v>
      </c>
      <c r="I33" s="6" t="str">
        <f t="shared" si="2"/>
        <v>12</v>
      </c>
      <c r="J33" s="6" t="s">
        <v>29</v>
      </c>
      <c r="K33" s="6" t="str">
        <f t="shared" si="3"/>
        <v>27</v>
      </c>
      <c r="L33" s="1">
        <v>170220</v>
      </c>
      <c r="M33" s="3">
        <v>42786</v>
      </c>
      <c r="N33" s="1" t="s">
        <v>23</v>
      </c>
      <c r="O33" s="1" t="s">
        <v>20</v>
      </c>
      <c r="P33" s="2">
        <v>0</v>
      </c>
      <c r="Q33" s="2">
        <v>1900</v>
      </c>
      <c r="R33" s="1"/>
      <c r="S33" s="1" t="s">
        <v>16</v>
      </c>
      <c r="T33" s="1" t="s">
        <v>36</v>
      </c>
      <c r="U33" s="1">
        <v>0</v>
      </c>
      <c r="V33" s="1"/>
      <c r="W33" s="1" t="s">
        <v>19</v>
      </c>
      <c r="X33" s="3">
        <v>42808</v>
      </c>
      <c r="Y33" s="3">
        <v>42787</v>
      </c>
      <c r="Z33" s="1" t="s">
        <v>18</v>
      </c>
    </row>
    <row r="34" spans="1:26">
      <c r="A34" s="1">
        <v>1901</v>
      </c>
      <c r="B34" s="1">
        <v>54516382</v>
      </c>
      <c r="C34" s="1">
        <v>17</v>
      </c>
      <c r="D34" s="1">
        <v>193</v>
      </c>
      <c r="E34" s="10" t="str">
        <f t="shared" si="0"/>
        <v>23/01/17</v>
      </c>
      <c r="F34" s="1">
        <v>170123</v>
      </c>
      <c r="G34" s="6" t="str">
        <f t="shared" si="1"/>
        <v>17</v>
      </c>
      <c r="H34" s="6" t="s">
        <v>29</v>
      </c>
      <c r="I34" s="6" t="str">
        <f t="shared" si="2"/>
        <v>01</v>
      </c>
      <c r="J34" s="6" t="s">
        <v>29</v>
      </c>
      <c r="K34" s="6" t="str">
        <f t="shared" si="3"/>
        <v>23</v>
      </c>
      <c r="L34" s="1">
        <v>170308</v>
      </c>
      <c r="M34" s="3">
        <v>42802</v>
      </c>
      <c r="N34" s="1" t="s">
        <v>23</v>
      </c>
      <c r="O34" s="1" t="s">
        <v>20</v>
      </c>
      <c r="P34" s="2">
        <v>0</v>
      </c>
      <c r="Q34" s="2">
        <v>2500</v>
      </c>
      <c r="R34" s="1"/>
      <c r="S34" s="1" t="s">
        <v>16</v>
      </c>
      <c r="T34" s="1" t="s">
        <v>37</v>
      </c>
      <c r="U34" s="1">
        <v>0</v>
      </c>
      <c r="V34" s="1"/>
      <c r="W34" s="1" t="s">
        <v>27</v>
      </c>
      <c r="X34" s="3">
        <v>42818</v>
      </c>
      <c r="Y34" s="3">
        <v>42807</v>
      </c>
      <c r="Z34" s="1" t="s">
        <v>18</v>
      </c>
    </row>
    <row r="37" spans="1:26" ht="17.25" customHeight="1"/>
  </sheetData>
  <mergeCells count="1">
    <mergeCell ref="A1:P1"/>
  </mergeCells>
  <pageMargins left="0.70866141732283472" right="0.15748031496062992" top="0.74803149606299213" bottom="0.74803149606299213" header="0.31496062992125984" footer="0.31496062992125984"/>
  <pageSetup paperSize="8" scale="55" orientation="landscape" copies="2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sinistri Napoli Servizi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Franchi, Cristiano</dc:creator>
  <cp:lastModifiedBy>administrator</cp:lastModifiedBy>
  <cp:lastPrinted>2017-04-05T13:50:41Z</cp:lastPrinted>
  <dcterms:created xsi:type="dcterms:W3CDTF">2017-04-03T09:12:58Z</dcterms:created>
  <dcterms:modified xsi:type="dcterms:W3CDTF">2017-04-05T13:52:54Z</dcterms:modified>
</cp:coreProperties>
</file>